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E9018277-6952-4252-81B9-B46A41344EC9}" xr6:coauthVersionLast="47" xr6:coauthVersionMax="47" xr10:uidLastSave="{00000000-0000-0000-0000-000000000000}"/>
  <workbookProtection workbookAlgorithmName="SHA-512" workbookHashValue="mfxN0FbBP4cNHQFk1nNnuy356IOwP8R8YfewiUILdSlpRWWyximVh91MUPY45oNUXPY/iz2O73B/NSLNQ8ewTg==" workbookSaltValue="dk30qHMlYw3W91/Kzqk9kA==" workbookSpinCount="100000" lockStructure="1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1" l="1"/>
  <c r="I18" i="1" l="1"/>
  <c r="K18" i="1" s="1"/>
  <c r="J18" i="1"/>
  <c r="I19" i="1"/>
  <c r="K19" i="1" s="1"/>
  <c r="J19" i="1"/>
  <c r="J17" i="1"/>
  <c r="I17" i="1"/>
  <c r="K17" i="1" s="1"/>
  <c r="I21" i="1" l="1"/>
  <c r="K21" i="1" s="1"/>
  <c r="J21" i="1"/>
  <c r="I22" i="1"/>
  <c r="K22" i="1" s="1"/>
  <c r="J22" i="1"/>
  <c r="I23" i="1"/>
  <c r="J23" i="1"/>
  <c r="K23" i="1"/>
  <c r="I24" i="1"/>
  <c r="K24" i="1" s="1"/>
  <c r="J24" i="1"/>
  <c r="I25" i="1"/>
  <c r="K25" i="1" s="1"/>
  <c r="J25" i="1"/>
  <c r="I26" i="1"/>
  <c r="J26" i="1"/>
  <c r="K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J20" i="1" l="1"/>
  <c r="I20" i="1"/>
  <c r="K20" i="1" s="1"/>
  <c r="K63" i="1" s="1"/>
</calcChain>
</file>

<file path=xl/sharedStrings.xml><?xml version="1.0" encoding="utf-8"?>
<sst xmlns="http://schemas.openxmlformats.org/spreadsheetml/2006/main" count="156" uniqueCount="111">
  <si>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</si>
  <si>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</si>
  <si>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</si>
  <si>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</si>
  <si>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</si>
  <si>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</si>
  <si>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</si>
  <si>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</si>
  <si>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</si>
  <si>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</si>
  <si>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</si>
  <si>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</si>
  <si>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</si>
  <si>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</si>
  <si>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</si>
  <si>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</si>
  <si>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</si>
  <si>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</si>
  <si>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</si>
  <si>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</si>
  <si>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</si>
  <si>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</si>
  <si>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</si>
  <si>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</si>
  <si>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</si>
  <si>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</si>
  <si>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</si>
  <si>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</si>
  <si>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</si>
  <si>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</si>
  <si>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</si>
  <si>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</si>
  <si>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</si>
  <si>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</si>
  <si>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</si>
  <si>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</si>
  <si>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</si>
  <si>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</si>
  <si>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</si>
  <si>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</si>
  <si>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kos</t>
  </si>
  <si>
    <t>Letna količina</t>
  </si>
  <si>
    <t>Coca cola 0,25 L</t>
  </si>
  <si>
    <t>Coca cola Zero 0,25 L</t>
  </si>
  <si>
    <t>Cockta 0,25 L</t>
  </si>
  <si>
    <t>Fanta 0,25 L</t>
  </si>
  <si>
    <t>Shweppes Bitter lemon 0,25 L</t>
  </si>
  <si>
    <t>Shweppes Tangerine 0,25 L</t>
  </si>
  <si>
    <t>Shweppes Tonic water 0,25 L</t>
  </si>
  <si>
    <t>Radenska classic 1 L</t>
  </si>
  <si>
    <t>Radenska classic 0,25 L</t>
  </si>
  <si>
    <t>Radenska limona/mango limona 0,25 L</t>
  </si>
  <si>
    <t>Radenska bezeg 0,25 L</t>
  </si>
  <si>
    <t>Red bull 0,25 L</t>
  </si>
  <si>
    <t>Vino Haožan 1 L</t>
  </si>
  <si>
    <t>Vino Janževec 1 L navoj</t>
  </si>
  <si>
    <t>Vino Merlot 1 L</t>
  </si>
  <si>
    <t>Vino Sladki muškat 0,75 L</t>
  </si>
  <si>
    <t>Pivo Zlatorog 0,5 L steklenica</t>
  </si>
  <si>
    <t>Pivo Union 0,5 L steklenica</t>
  </si>
  <si>
    <t>Pivo Union brez alkohola 0,5 L steklenica</t>
  </si>
  <si>
    <t>Pivo Heineken 0,33 L steklenica</t>
  </si>
  <si>
    <t>Pivo Malt ananas 0,33 L steklenica</t>
  </si>
  <si>
    <t>Pivo Radler 0,5 L steklenica</t>
  </si>
  <si>
    <t>Brandy Stock 1 L</t>
  </si>
  <si>
    <t>Jagermeister 1 L</t>
  </si>
  <si>
    <t>Pelinkovec Grenki 1 L, Haloze</t>
  </si>
  <si>
    <t>Gin Bombay 1 L</t>
  </si>
  <si>
    <t>Rum domači 1 L, Petovio</t>
  </si>
  <si>
    <t>Viljamovka 0,7 L, Priori</t>
  </si>
  <si>
    <t>Whisky Ballantines 1 L</t>
  </si>
  <si>
    <t>Whisky Jack daniels 1 L</t>
  </si>
  <si>
    <t>Liker borovničevec 0,7 L, Kejžar</t>
  </si>
  <si>
    <t>Vodka Amundsen 1 L</t>
  </si>
  <si>
    <t>Sok ananas 0,25 L, Fructal</t>
  </si>
  <si>
    <t>Sok pomaranča 1 L, Fructal</t>
  </si>
  <si>
    <t>Sok jagoda 1 L, Fructal</t>
  </si>
  <si>
    <t>Sok borovnica 0,25 L, Fructal</t>
  </si>
  <si>
    <t>Sok breskev 1 L, Fructal</t>
  </si>
  <si>
    <t>Sok jabolko 1 L, Fructal</t>
  </si>
  <si>
    <t>Vino Refošk 1 L, Simčič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</si>
  <si>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</si>
  <si>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</si>
  <si>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</si>
  <si>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</si>
  <si>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</si>
  <si>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</si>
  <si>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</si>
  <si>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</si>
  <si>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</si>
  <si>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</si>
  <si>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</si>
  <si>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</si>
  <si>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</si>
  <si>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</si>
  <si>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</si>
  <si>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</si>
  <si>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</si>
  <si>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</si>
  <si>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</si>
  <si>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</si>
  <si>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</si>
  <si>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Sirup Monin Winter Spice 0,7 L</t>
  </si>
  <si>
    <t>42.</t>
  </si>
  <si>
    <t>43.</t>
  </si>
  <si>
    <t>44.</t>
  </si>
  <si>
    <t>Cedevita Vin Bezeg limona 19 g</t>
  </si>
  <si>
    <t>Cedevita Vin Limeta 19 g</t>
  </si>
  <si>
    <t>Cedevita Vin Pomaranča 19 g</t>
  </si>
  <si>
    <t>Pivo Laško Zlatorog, temno, alk. 4,9 vol %, steklo, 0,33 l</t>
  </si>
  <si>
    <t>18. SKLOP - PIJAČA- KAVARNA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</si>
</sst>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Protection="1">
      <protection locked="0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4" fontId="3" fillId="2" borderId="1" xfId="1" applyFont="1" applyFill="1" applyBorder="1" applyAlignment="1" applyProtection="1">
      <alignment horizontal="right" vertical="center"/>
      <protection locked="0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center"/>
      <protection locked="0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64"/>
  <sheetViews>
    <sheetView tabSelected="1" zoomScale="120" zoomScaleNormal="120" workbookViewId="0">
      <selection activeCell="H28" sqref="H28"/>
    </sheetView>
  </sheetViews>
  <sheetFormatPr defaultColWidth="9.140625" defaultRowHeight="12" x14ac:dyDescent="0.2"/>
  <cols>
    <col min="1" max="1" width="6" style="2" customWidth="1"/>
    <col min="2" max="2" width="36" style="2" customWidth="1"/>
    <col min="3" max="3" width="9.140625" style="2"/>
    <col min="4" max="4" width="15" style="2" bestFit="1" customWidth="1"/>
    <col min="5" max="5" width="10.28515625" style="2" bestFit="1" customWidth="1"/>
    <col min="6" max="6" width="7" style="2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3"/>
      <c r="D7" s="23"/>
    </row>
    <row r="9" spans="1:11" ht="15" customHeight="1" x14ac:dyDescent="0.2">
      <c r="A9" s="2" t="s">
        <v>2</v>
      </c>
      <c r="C9" s="23"/>
      <c r="D9" s="23"/>
      <c r="E9" s="23"/>
      <c r="F9" s="23"/>
      <c r="G9" s="23"/>
      <c r="H9" s="23"/>
      <c r="I9" s="23"/>
    </row>
    <row r="11" spans="1:11" ht="15" customHeight="1" x14ac:dyDescent="0.2">
      <c r="B11" s="12" t="s">
        <v>16</v>
      </c>
      <c r="C11" s="23"/>
      <c r="D11" s="23"/>
      <c r="E11" s="23"/>
      <c r="G11" s="10" t="s">
        <v>17</v>
      </c>
      <c r="H11" s="15"/>
      <c r="I11" s="10" t="s">
        <v>18</v>
      </c>
      <c r="J11" s="23"/>
      <c r="K11" s="23"/>
    </row>
    <row r="13" spans="1:11" ht="15.75" x14ac:dyDescent="0.25">
      <c r="A13" s="3" t="s">
        <v>3</v>
      </c>
      <c r="J13" s="2" t="s">
        <v>19</v>
      </c>
    </row>
    <row r="14" spans="1:11" ht="14.25" x14ac:dyDescent="0.2">
      <c r="A14" s="1" t="s">
        <v>110</v>
      </c>
    </row>
    <row r="16" spans="1:11" ht="24" x14ac:dyDescent="0.2">
      <c r="A16" s="4" t="s">
        <v>7</v>
      </c>
      <c r="B16" s="5" t="s">
        <v>4</v>
      </c>
      <c r="C16" s="4" t="s">
        <v>8</v>
      </c>
      <c r="D16" s="4" t="s">
        <v>9</v>
      </c>
      <c r="E16" s="4" t="s">
        <v>6</v>
      </c>
      <c r="F16" s="4" t="s">
        <v>5</v>
      </c>
      <c r="G16" s="4" t="s">
        <v>41</v>
      </c>
      <c r="H16" s="4" t="s">
        <v>13</v>
      </c>
      <c r="I16" s="4" t="s">
        <v>12</v>
      </c>
      <c r="J16" s="4" t="s">
        <v>10</v>
      </c>
      <c r="K16" s="4" t="s">
        <v>11</v>
      </c>
    </row>
    <row r="17" spans="1:11" x14ac:dyDescent="0.2">
      <c r="A17" s="17" t="s">
        <v>20</v>
      </c>
      <c r="B17" s="18" t="s">
        <v>106</v>
      </c>
      <c r="C17" s="19"/>
      <c r="D17" s="19"/>
      <c r="E17" s="17" t="s">
        <v>40</v>
      </c>
      <c r="F17" s="20">
        <v>0.22</v>
      </c>
      <c r="G17" s="17">
        <v>50</v>
      </c>
      <c r="H17" s="22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x14ac:dyDescent="0.2">
      <c r="A18" s="17" t="s">
        <v>21</v>
      </c>
      <c r="B18" s="18" t="s">
        <v>107</v>
      </c>
      <c r="C18" s="19"/>
      <c r="D18" s="19"/>
      <c r="E18" s="17" t="s">
        <v>40</v>
      </c>
      <c r="F18" s="20">
        <v>0.22</v>
      </c>
      <c r="G18" s="17">
        <v>50</v>
      </c>
      <c r="H18" s="22"/>
      <c r="I18" s="8">
        <f t="shared" ref="I18:I19" si="3">H18+(F18*H18)</f>
        <v>0</v>
      </c>
      <c r="J18" s="8">
        <f t="shared" ref="J18:J19" si="4">H18*G18</f>
        <v>0</v>
      </c>
      <c r="K18" s="8">
        <f t="shared" ref="K18:K19" si="5">I18*G18</f>
        <v>0</v>
      </c>
    </row>
    <row r="19" spans="1:11" x14ac:dyDescent="0.2">
      <c r="A19" s="17" t="s">
        <v>22</v>
      </c>
      <c r="B19" s="18" t="s">
        <v>108</v>
      </c>
      <c r="C19" s="19"/>
      <c r="D19" s="19"/>
      <c r="E19" s="17" t="s">
        <v>40</v>
      </c>
      <c r="F19" s="20">
        <v>0.22</v>
      </c>
      <c r="G19" s="17">
        <v>50</v>
      </c>
      <c r="H19" s="22"/>
      <c r="I19" s="8">
        <f t="shared" si="3"/>
        <v>0</v>
      </c>
      <c r="J19" s="8">
        <f t="shared" si="4"/>
        <v>0</v>
      </c>
      <c r="K19" s="8">
        <f t="shared" si="5"/>
        <v>0</v>
      </c>
    </row>
    <row r="20" spans="1:11" x14ac:dyDescent="0.2">
      <c r="A20" s="17" t="s">
        <v>23</v>
      </c>
      <c r="B20" s="7" t="s">
        <v>42</v>
      </c>
      <c r="C20" s="14"/>
      <c r="D20" s="14"/>
      <c r="E20" s="6" t="s">
        <v>40</v>
      </c>
      <c r="F20" s="13">
        <v>0.22</v>
      </c>
      <c r="G20" s="6">
        <v>720</v>
      </c>
      <c r="H20" s="21"/>
      <c r="I20" s="8">
        <f t="shared" ref="I20" si="6">H20+(F20*H20)</f>
        <v>0</v>
      </c>
      <c r="J20" s="8">
        <f t="shared" ref="J20" si="7">H20*G20</f>
        <v>0</v>
      </c>
      <c r="K20" s="8">
        <f t="shared" ref="K20" si="8">I20*G20</f>
        <v>0</v>
      </c>
    </row>
    <row r="21" spans="1:11" x14ac:dyDescent="0.2">
      <c r="A21" s="17" t="s">
        <v>24</v>
      </c>
      <c r="B21" s="7" t="s">
        <v>43</v>
      </c>
      <c r="C21" s="14"/>
      <c r="D21" s="14"/>
      <c r="E21" s="6" t="s">
        <v>40</v>
      </c>
      <c r="F21" s="13">
        <v>0.22</v>
      </c>
      <c r="G21" s="6">
        <v>144</v>
      </c>
      <c r="H21" s="21"/>
      <c r="I21" s="8">
        <f t="shared" ref="I21:I60" si="9">H21+(F21*H21)</f>
        <v>0</v>
      </c>
      <c r="J21" s="8">
        <f t="shared" ref="J21:J60" si="10">H21*G21</f>
        <v>0</v>
      </c>
      <c r="K21" s="8">
        <f t="shared" ref="K21:K60" si="11">I21*G21</f>
        <v>0</v>
      </c>
    </row>
    <row r="22" spans="1:11" x14ac:dyDescent="0.2">
      <c r="A22" s="17" t="s">
        <v>25</v>
      </c>
      <c r="B22" s="7" t="s">
        <v>44</v>
      </c>
      <c r="C22" s="14"/>
      <c r="D22" s="14"/>
      <c r="E22" s="6" t="s">
        <v>40</v>
      </c>
      <c r="F22" s="13">
        <v>0.22</v>
      </c>
      <c r="G22" s="6">
        <v>48</v>
      </c>
      <c r="H22" s="21"/>
      <c r="I22" s="8">
        <f t="shared" si="9"/>
        <v>0</v>
      </c>
      <c r="J22" s="8">
        <f t="shared" si="10"/>
        <v>0</v>
      </c>
      <c r="K22" s="8">
        <f t="shared" si="11"/>
        <v>0</v>
      </c>
    </row>
    <row r="23" spans="1:11" x14ac:dyDescent="0.2">
      <c r="A23" s="17" t="s">
        <v>26</v>
      </c>
      <c r="B23" s="7" t="s">
        <v>45</v>
      </c>
      <c r="C23" s="14"/>
      <c r="D23" s="14"/>
      <c r="E23" s="6" t="s">
        <v>40</v>
      </c>
      <c r="F23" s="13">
        <v>0.22</v>
      </c>
      <c r="G23" s="6">
        <v>600</v>
      </c>
      <c r="H23" s="21"/>
      <c r="I23" s="8">
        <f t="shared" si="9"/>
        <v>0</v>
      </c>
      <c r="J23" s="8">
        <f t="shared" si="10"/>
        <v>0</v>
      </c>
      <c r="K23" s="8">
        <f t="shared" si="11"/>
        <v>0</v>
      </c>
    </row>
    <row r="24" spans="1:11" x14ac:dyDescent="0.2">
      <c r="A24" s="17" t="s">
        <v>27</v>
      </c>
      <c r="B24" s="7" t="s">
        <v>46</v>
      </c>
      <c r="C24" s="14"/>
      <c r="D24" s="14"/>
      <c r="E24" s="6" t="s">
        <v>40</v>
      </c>
      <c r="F24" s="13">
        <v>0.22</v>
      </c>
      <c r="G24" s="6">
        <v>720</v>
      </c>
      <c r="H24" s="21"/>
      <c r="I24" s="8">
        <f t="shared" si="9"/>
        <v>0</v>
      </c>
      <c r="J24" s="8">
        <f t="shared" si="10"/>
        <v>0</v>
      </c>
      <c r="K24" s="8">
        <f t="shared" si="11"/>
        <v>0</v>
      </c>
    </row>
    <row r="25" spans="1:11" x14ac:dyDescent="0.2">
      <c r="A25" s="17" t="s">
        <v>28</v>
      </c>
      <c r="B25" s="7" t="s">
        <v>48</v>
      </c>
      <c r="C25" s="14"/>
      <c r="D25" s="14"/>
      <c r="E25" s="6" t="s">
        <v>40</v>
      </c>
      <c r="F25" s="13">
        <v>0.22</v>
      </c>
      <c r="G25" s="6">
        <v>288</v>
      </c>
      <c r="H25" s="21"/>
      <c r="I25" s="8">
        <f t="shared" si="9"/>
        <v>0</v>
      </c>
      <c r="J25" s="8">
        <f t="shared" si="10"/>
        <v>0</v>
      </c>
      <c r="K25" s="8">
        <f t="shared" si="11"/>
        <v>0</v>
      </c>
    </row>
    <row r="26" spans="1:11" x14ac:dyDescent="0.2">
      <c r="A26" s="17" t="s">
        <v>29</v>
      </c>
      <c r="B26" s="7" t="s">
        <v>47</v>
      </c>
      <c r="C26" s="14"/>
      <c r="D26" s="14"/>
      <c r="E26" s="6" t="s">
        <v>40</v>
      </c>
      <c r="F26" s="13">
        <v>0.22</v>
      </c>
      <c r="G26" s="6">
        <v>168</v>
      </c>
      <c r="H26" s="21"/>
      <c r="I26" s="8">
        <f t="shared" si="9"/>
        <v>0</v>
      </c>
      <c r="J26" s="8">
        <f t="shared" si="10"/>
        <v>0</v>
      </c>
      <c r="K26" s="8">
        <f t="shared" si="11"/>
        <v>0</v>
      </c>
    </row>
    <row r="27" spans="1:11" ht="15" customHeight="1" x14ac:dyDescent="0.2">
      <c r="A27" s="17" t="s">
        <v>30</v>
      </c>
      <c r="B27" s="7" t="s">
        <v>49</v>
      </c>
      <c r="C27" s="14"/>
      <c r="D27" s="14"/>
      <c r="E27" s="6" t="s">
        <v>40</v>
      </c>
      <c r="F27" s="13">
        <v>9.5000000000000001E-2</v>
      </c>
      <c r="G27" s="6">
        <v>400</v>
      </c>
      <c r="H27" s="21"/>
      <c r="I27" s="8">
        <f t="shared" si="9"/>
        <v>0</v>
      </c>
      <c r="J27" s="8">
        <f t="shared" si="10"/>
        <v>0</v>
      </c>
      <c r="K27" s="8">
        <f t="shared" si="11"/>
        <v>0</v>
      </c>
    </row>
    <row r="28" spans="1:11" x14ac:dyDescent="0.2">
      <c r="A28" s="17" t="s">
        <v>31</v>
      </c>
      <c r="B28" s="7" t="s">
        <v>50</v>
      </c>
      <c r="C28" s="14"/>
      <c r="D28" s="14"/>
      <c r="E28" s="6" t="s">
        <v>40</v>
      </c>
      <c r="F28" s="13">
        <v>9.5000000000000001E-2</v>
      </c>
      <c r="G28" s="6">
        <v>168</v>
      </c>
      <c r="H28" s="21"/>
      <c r="I28" s="8">
        <f t="shared" si="9"/>
        <v>0</v>
      </c>
      <c r="J28" s="8">
        <f t="shared" si="10"/>
        <v>0</v>
      </c>
      <c r="K28" s="8">
        <f t="shared" si="11"/>
        <v>0</v>
      </c>
    </row>
    <row r="29" spans="1:11" x14ac:dyDescent="0.2">
      <c r="A29" s="17" t="s">
        <v>32</v>
      </c>
      <c r="B29" s="7" t="s">
        <v>52</v>
      </c>
      <c r="C29" s="14"/>
      <c r="D29" s="14"/>
      <c r="E29" s="6" t="s">
        <v>40</v>
      </c>
      <c r="F29" s="13">
        <v>0.22</v>
      </c>
      <c r="G29" s="6">
        <v>240</v>
      </c>
      <c r="H29" s="21"/>
      <c r="I29" s="8">
        <f t="shared" si="9"/>
        <v>0</v>
      </c>
      <c r="J29" s="8">
        <f t="shared" si="10"/>
        <v>0</v>
      </c>
      <c r="K29" s="8">
        <f t="shared" si="11"/>
        <v>0</v>
      </c>
    </row>
    <row r="30" spans="1:11" x14ac:dyDescent="0.2">
      <c r="A30" s="17" t="s">
        <v>33</v>
      </c>
      <c r="B30" s="7" t="s">
        <v>51</v>
      </c>
      <c r="C30" s="14"/>
      <c r="D30" s="14"/>
      <c r="E30" s="6" t="s">
        <v>40</v>
      </c>
      <c r="F30" s="13">
        <v>0.22</v>
      </c>
      <c r="G30" s="6">
        <v>60</v>
      </c>
      <c r="H30" s="21"/>
      <c r="I30" s="8">
        <f t="shared" si="9"/>
        <v>0</v>
      </c>
      <c r="J30" s="8">
        <f t="shared" si="10"/>
        <v>0</v>
      </c>
      <c r="K30" s="8">
        <f t="shared" si="11"/>
        <v>0</v>
      </c>
    </row>
    <row r="31" spans="1:11" x14ac:dyDescent="0.2">
      <c r="A31" s="17" t="s">
        <v>34</v>
      </c>
      <c r="B31" s="7" t="s">
        <v>53</v>
      </c>
      <c r="C31" s="14"/>
      <c r="D31" s="14"/>
      <c r="E31" s="6" t="s">
        <v>40</v>
      </c>
      <c r="F31" s="13">
        <v>0.22</v>
      </c>
      <c r="G31" s="6">
        <v>40</v>
      </c>
      <c r="H31" s="21"/>
      <c r="I31" s="8">
        <f t="shared" si="9"/>
        <v>0</v>
      </c>
      <c r="J31" s="8">
        <f t="shared" si="10"/>
        <v>0</v>
      </c>
      <c r="K31" s="8">
        <f t="shared" si="11"/>
        <v>0</v>
      </c>
    </row>
    <row r="32" spans="1:11" x14ac:dyDescent="0.2">
      <c r="A32" s="17" t="s">
        <v>35</v>
      </c>
      <c r="B32" s="7" t="s">
        <v>77</v>
      </c>
      <c r="C32" s="14"/>
      <c r="D32" s="14"/>
      <c r="E32" s="6" t="s">
        <v>40</v>
      </c>
      <c r="F32" s="13">
        <v>0.22</v>
      </c>
      <c r="G32" s="6">
        <v>24</v>
      </c>
      <c r="H32" s="21"/>
      <c r="I32" s="8">
        <f t="shared" si="9"/>
        <v>0</v>
      </c>
      <c r="J32" s="8">
        <f t="shared" si="10"/>
        <v>0</v>
      </c>
      <c r="K32" s="8">
        <f t="shared" si="11"/>
        <v>0</v>
      </c>
    </row>
    <row r="33" spans="1:11" x14ac:dyDescent="0.2">
      <c r="A33" s="17" t="s">
        <v>36</v>
      </c>
      <c r="B33" s="7" t="s">
        <v>74</v>
      </c>
      <c r="C33" s="14"/>
      <c r="D33" s="14"/>
      <c r="E33" s="6" t="s">
        <v>40</v>
      </c>
      <c r="F33" s="13">
        <v>9.5000000000000001E-2</v>
      </c>
      <c r="G33" s="6">
        <v>24</v>
      </c>
      <c r="H33" s="21"/>
      <c r="I33" s="8">
        <f t="shared" si="9"/>
        <v>0</v>
      </c>
      <c r="J33" s="8">
        <f t="shared" si="10"/>
        <v>0</v>
      </c>
      <c r="K33" s="8">
        <f t="shared" si="11"/>
        <v>0</v>
      </c>
    </row>
    <row r="34" spans="1:11" x14ac:dyDescent="0.2">
      <c r="A34" s="17" t="s">
        <v>37</v>
      </c>
      <c r="B34" s="7" t="s">
        <v>78</v>
      </c>
      <c r="C34" s="14"/>
      <c r="D34" s="14"/>
      <c r="E34" s="6" t="s">
        <v>40</v>
      </c>
      <c r="F34" s="13">
        <v>0.22</v>
      </c>
      <c r="G34" s="6">
        <v>24</v>
      </c>
      <c r="H34" s="21"/>
      <c r="I34" s="8">
        <f t="shared" si="9"/>
        <v>0</v>
      </c>
      <c r="J34" s="8">
        <f t="shared" si="10"/>
        <v>0</v>
      </c>
      <c r="K34" s="8">
        <f t="shared" si="11"/>
        <v>0</v>
      </c>
    </row>
    <row r="35" spans="1:11" x14ac:dyDescent="0.2">
      <c r="A35" s="17" t="s">
        <v>38</v>
      </c>
      <c r="B35" s="7" t="s">
        <v>79</v>
      </c>
      <c r="C35" s="14"/>
      <c r="D35" s="14"/>
      <c r="E35" s="6" t="s">
        <v>40</v>
      </c>
      <c r="F35" s="13">
        <v>9.5000000000000001E-2</v>
      </c>
      <c r="G35" s="6">
        <v>24</v>
      </c>
      <c r="H35" s="21"/>
      <c r="I35" s="8">
        <f t="shared" si="9"/>
        <v>0</v>
      </c>
      <c r="J35" s="8">
        <f t="shared" si="10"/>
        <v>0</v>
      </c>
      <c r="K35" s="8">
        <f t="shared" si="11"/>
        <v>0</v>
      </c>
    </row>
    <row r="36" spans="1:11" x14ac:dyDescent="0.2">
      <c r="A36" s="17" t="s">
        <v>39</v>
      </c>
      <c r="B36" s="7" t="s">
        <v>75</v>
      </c>
      <c r="C36" s="14"/>
      <c r="D36" s="14"/>
      <c r="E36" s="6" t="s">
        <v>40</v>
      </c>
      <c r="F36" s="13">
        <v>9.5000000000000001E-2</v>
      </c>
      <c r="G36" s="6">
        <v>24</v>
      </c>
      <c r="H36" s="21"/>
      <c r="I36" s="8">
        <f t="shared" si="9"/>
        <v>0</v>
      </c>
      <c r="J36" s="8">
        <f t="shared" si="10"/>
        <v>0</v>
      </c>
      <c r="K36" s="8">
        <f t="shared" si="11"/>
        <v>0</v>
      </c>
    </row>
    <row r="37" spans="1:11" x14ac:dyDescent="0.2">
      <c r="A37" s="17" t="s">
        <v>81</v>
      </c>
      <c r="B37" s="7" t="s">
        <v>76</v>
      </c>
      <c r="C37" s="14"/>
      <c r="D37" s="14"/>
      <c r="E37" s="6" t="s">
        <v>40</v>
      </c>
      <c r="F37" s="13">
        <v>0.22</v>
      </c>
      <c r="G37" s="6">
        <v>24</v>
      </c>
      <c r="H37" s="21"/>
      <c r="I37" s="8">
        <f t="shared" si="9"/>
        <v>0</v>
      </c>
      <c r="J37" s="8">
        <f t="shared" si="10"/>
        <v>0</v>
      </c>
      <c r="K37" s="8">
        <f t="shared" si="11"/>
        <v>0</v>
      </c>
    </row>
    <row r="38" spans="1:11" x14ac:dyDescent="0.2">
      <c r="A38" s="17" t="s">
        <v>82</v>
      </c>
      <c r="B38" s="7" t="s">
        <v>54</v>
      </c>
      <c r="C38" s="14"/>
      <c r="D38" s="14"/>
      <c r="E38" s="6" t="s">
        <v>40</v>
      </c>
      <c r="F38" s="13">
        <v>0.22</v>
      </c>
      <c r="G38" s="6">
        <v>12</v>
      </c>
      <c r="H38" s="21"/>
      <c r="I38" s="8">
        <f t="shared" si="9"/>
        <v>0</v>
      </c>
      <c r="J38" s="8">
        <f t="shared" si="10"/>
        <v>0</v>
      </c>
      <c r="K38" s="8">
        <f t="shared" si="11"/>
        <v>0</v>
      </c>
    </row>
    <row r="39" spans="1:11" x14ac:dyDescent="0.2">
      <c r="A39" s="17" t="s">
        <v>83</v>
      </c>
      <c r="B39" s="7" t="s">
        <v>55</v>
      </c>
      <c r="C39" s="14"/>
      <c r="D39" s="14"/>
      <c r="E39" s="6" t="s">
        <v>40</v>
      </c>
      <c r="F39" s="13">
        <v>0.22</v>
      </c>
      <c r="G39" s="6">
        <v>12</v>
      </c>
      <c r="H39" s="21"/>
      <c r="I39" s="8">
        <f t="shared" si="9"/>
        <v>0</v>
      </c>
      <c r="J39" s="8">
        <f t="shared" si="10"/>
        <v>0</v>
      </c>
      <c r="K39" s="8">
        <f t="shared" si="11"/>
        <v>0</v>
      </c>
    </row>
    <row r="40" spans="1:11" ht="14.25" customHeight="1" x14ac:dyDescent="0.2">
      <c r="A40" s="17" t="s">
        <v>84</v>
      </c>
      <c r="B40" s="7" t="s">
        <v>56</v>
      </c>
      <c r="C40" s="14"/>
      <c r="D40" s="14"/>
      <c r="E40" s="6" t="s">
        <v>40</v>
      </c>
      <c r="F40" s="13">
        <v>0.22</v>
      </c>
      <c r="G40" s="6">
        <v>12</v>
      </c>
      <c r="H40" s="21"/>
      <c r="I40" s="8">
        <f t="shared" si="9"/>
        <v>0</v>
      </c>
      <c r="J40" s="8">
        <f t="shared" si="10"/>
        <v>0</v>
      </c>
      <c r="K40" s="8">
        <f t="shared" si="11"/>
        <v>0</v>
      </c>
    </row>
    <row r="41" spans="1:11" x14ac:dyDescent="0.2">
      <c r="A41" s="17" t="s">
        <v>85</v>
      </c>
      <c r="B41" s="7" t="s">
        <v>80</v>
      </c>
      <c r="C41" s="14"/>
      <c r="D41" s="14"/>
      <c r="E41" s="6" t="s">
        <v>40</v>
      </c>
      <c r="F41" s="13">
        <v>0.22</v>
      </c>
      <c r="G41" s="6">
        <v>144</v>
      </c>
      <c r="H41" s="21"/>
      <c r="I41" s="8">
        <f t="shared" si="9"/>
        <v>0</v>
      </c>
      <c r="J41" s="8">
        <f t="shared" si="10"/>
        <v>0</v>
      </c>
      <c r="K41" s="8">
        <f t="shared" si="11"/>
        <v>0</v>
      </c>
    </row>
    <row r="42" spans="1:11" x14ac:dyDescent="0.2">
      <c r="A42" s="17" t="s">
        <v>86</v>
      </c>
      <c r="B42" s="7" t="s">
        <v>57</v>
      </c>
      <c r="C42" s="14"/>
      <c r="D42" s="14"/>
      <c r="E42" s="6" t="s">
        <v>40</v>
      </c>
      <c r="F42" s="13">
        <v>0.22</v>
      </c>
      <c r="G42" s="6">
        <v>160</v>
      </c>
      <c r="H42" s="21"/>
      <c r="I42" s="8">
        <f t="shared" si="9"/>
        <v>0</v>
      </c>
      <c r="J42" s="8">
        <f t="shared" si="10"/>
        <v>0</v>
      </c>
      <c r="K42" s="8">
        <f t="shared" si="11"/>
        <v>0</v>
      </c>
    </row>
    <row r="43" spans="1:11" x14ac:dyDescent="0.2">
      <c r="A43" s="17" t="s">
        <v>87</v>
      </c>
      <c r="B43" s="7" t="s">
        <v>58</v>
      </c>
      <c r="C43" s="14"/>
      <c r="D43" s="14"/>
      <c r="E43" s="6" t="s">
        <v>40</v>
      </c>
      <c r="F43" s="13">
        <v>0.22</v>
      </c>
      <c r="G43" s="6">
        <v>1500</v>
      </c>
      <c r="H43" s="21"/>
      <c r="I43" s="8">
        <f t="shared" si="9"/>
        <v>0</v>
      </c>
      <c r="J43" s="8">
        <f t="shared" si="10"/>
        <v>0</v>
      </c>
      <c r="K43" s="8">
        <f t="shared" si="11"/>
        <v>0</v>
      </c>
    </row>
    <row r="44" spans="1:11" x14ac:dyDescent="0.2">
      <c r="A44" s="17" t="s">
        <v>88</v>
      </c>
      <c r="B44" s="7" t="s">
        <v>59</v>
      </c>
      <c r="C44" s="14"/>
      <c r="D44" s="14"/>
      <c r="E44" s="6" t="s">
        <v>40</v>
      </c>
      <c r="F44" s="13">
        <v>0.22</v>
      </c>
      <c r="G44" s="6">
        <v>1800</v>
      </c>
      <c r="H44" s="21"/>
      <c r="I44" s="8">
        <f t="shared" si="9"/>
        <v>0</v>
      </c>
      <c r="J44" s="8">
        <f t="shared" si="10"/>
        <v>0</v>
      </c>
      <c r="K44" s="8">
        <f t="shared" si="11"/>
        <v>0</v>
      </c>
    </row>
    <row r="45" spans="1:11" x14ac:dyDescent="0.2">
      <c r="A45" s="17" t="s">
        <v>89</v>
      </c>
      <c r="B45" s="7" t="s">
        <v>63</v>
      </c>
      <c r="C45" s="14"/>
      <c r="D45" s="14"/>
      <c r="E45" s="6" t="s">
        <v>40</v>
      </c>
      <c r="F45" s="13">
        <v>0.22</v>
      </c>
      <c r="G45" s="6">
        <v>120</v>
      </c>
      <c r="H45" s="21"/>
      <c r="I45" s="8">
        <f t="shared" si="9"/>
        <v>0</v>
      </c>
      <c r="J45" s="8">
        <f t="shared" si="10"/>
        <v>0</v>
      </c>
      <c r="K45" s="8">
        <f t="shared" si="11"/>
        <v>0</v>
      </c>
    </row>
    <row r="46" spans="1:11" x14ac:dyDescent="0.2">
      <c r="A46" s="17" t="s">
        <v>90</v>
      </c>
      <c r="B46" s="7" t="s">
        <v>60</v>
      </c>
      <c r="C46" s="14"/>
      <c r="D46" s="14"/>
      <c r="E46" s="6" t="s">
        <v>40</v>
      </c>
      <c r="F46" s="13">
        <v>9.5000000000000001E-2</v>
      </c>
      <c r="G46" s="6">
        <v>1000</v>
      </c>
      <c r="H46" s="21"/>
      <c r="I46" s="8">
        <f t="shared" si="9"/>
        <v>0</v>
      </c>
      <c r="J46" s="8">
        <f t="shared" si="10"/>
        <v>0</v>
      </c>
      <c r="K46" s="8">
        <f t="shared" si="11"/>
        <v>0</v>
      </c>
    </row>
    <row r="47" spans="1:11" x14ac:dyDescent="0.2">
      <c r="A47" s="17" t="s">
        <v>91</v>
      </c>
      <c r="B47" s="7" t="s">
        <v>62</v>
      </c>
      <c r="C47" s="14"/>
      <c r="D47" s="14"/>
      <c r="E47" s="6" t="s">
        <v>40</v>
      </c>
      <c r="F47" s="13">
        <v>0.22</v>
      </c>
      <c r="G47" s="6">
        <v>540</v>
      </c>
      <c r="H47" s="21"/>
      <c r="I47" s="8">
        <f t="shared" si="9"/>
        <v>0</v>
      </c>
      <c r="J47" s="8">
        <f t="shared" si="10"/>
        <v>0</v>
      </c>
      <c r="K47" s="8">
        <f t="shared" si="11"/>
        <v>0</v>
      </c>
    </row>
    <row r="48" spans="1:11" x14ac:dyDescent="0.2">
      <c r="A48" s="17" t="s">
        <v>92</v>
      </c>
      <c r="B48" s="7" t="s">
        <v>61</v>
      </c>
      <c r="C48" s="14"/>
      <c r="D48" s="14"/>
      <c r="E48" s="6" t="s">
        <v>40</v>
      </c>
      <c r="F48" s="13">
        <v>0.22</v>
      </c>
      <c r="G48" s="6">
        <v>900</v>
      </c>
      <c r="H48" s="21"/>
      <c r="I48" s="8">
        <f t="shared" si="9"/>
        <v>0</v>
      </c>
      <c r="J48" s="8">
        <f t="shared" si="10"/>
        <v>0</v>
      </c>
      <c r="K48" s="8">
        <f t="shared" si="11"/>
        <v>0</v>
      </c>
    </row>
    <row r="49" spans="1:11" ht="24" x14ac:dyDescent="0.2">
      <c r="A49" s="17" t="s">
        <v>93</v>
      </c>
      <c r="B49" s="7" t="s">
        <v>109</v>
      </c>
      <c r="C49" s="14"/>
      <c r="D49" s="14"/>
      <c r="E49" s="6" t="s">
        <v>40</v>
      </c>
      <c r="F49" s="13">
        <v>0.22</v>
      </c>
      <c r="G49" s="6">
        <v>280</v>
      </c>
      <c r="H49" s="21"/>
      <c r="I49" s="8">
        <f t="shared" si="9"/>
        <v>0</v>
      </c>
      <c r="J49" s="8">
        <f t="shared" si="10"/>
        <v>0</v>
      </c>
      <c r="K49" s="8">
        <f t="shared" si="11"/>
        <v>0</v>
      </c>
    </row>
    <row r="50" spans="1:11" x14ac:dyDescent="0.2">
      <c r="A50" s="17" t="s">
        <v>94</v>
      </c>
      <c r="B50" s="7" t="s">
        <v>64</v>
      </c>
      <c r="C50" s="14"/>
      <c r="D50" s="14"/>
      <c r="E50" s="6" t="s">
        <v>40</v>
      </c>
      <c r="F50" s="13">
        <v>0.22</v>
      </c>
      <c r="G50" s="6">
        <v>6</v>
      </c>
      <c r="H50" s="21"/>
      <c r="I50" s="8">
        <f t="shared" si="9"/>
        <v>0</v>
      </c>
      <c r="J50" s="8">
        <f t="shared" si="10"/>
        <v>0</v>
      </c>
      <c r="K50" s="8">
        <f t="shared" si="11"/>
        <v>0</v>
      </c>
    </row>
    <row r="51" spans="1:11" x14ac:dyDescent="0.2">
      <c r="A51" s="17" t="s">
        <v>95</v>
      </c>
      <c r="B51" s="7" t="s">
        <v>65</v>
      </c>
      <c r="C51" s="14"/>
      <c r="D51" s="14"/>
      <c r="E51" s="6" t="s">
        <v>40</v>
      </c>
      <c r="F51" s="13">
        <v>0.22</v>
      </c>
      <c r="G51" s="6">
        <v>6</v>
      </c>
      <c r="H51" s="21"/>
      <c r="I51" s="8">
        <f t="shared" si="9"/>
        <v>0</v>
      </c>
      <c r="J51" s="8">
        <f t="shared" si="10"/>
        <v>0</v>
      </c>
      <c r="K51" s="8">
        <f t="shared" si="11"/>
        <v>0</v>
      </c>
    </row>
    <row r="52" spans="1:11" x14ac:dyDescent="0.2">
      <c r="A52" s="17" t="s">
        <v>96</v>
      </c>
      <c r="B52" s="7" t="s">
        <v>72</v>
      </c>
      <c r="C52" s="14"/>
      <c r="D52" s="14"/>
      <c r="E52" s="6" t="s">
        <v>40</v>
      </c>
      <c r="F52" s="13">
        <v>0.22</v>
      </c>
      <c r="G52" s="6">
        <v>6</v>
      </c>
      <c r="H52" s="21"/>
      <c r="I52" s="8">
        <f t="shared" si="9"/>
        <v>0</v>
      </c>
      <c r="J52" s="8">
        <f t="shared" si="10"/>
        <v>0</v>
      </c>
      <c r="K52" s="8">
        <f t="shared" si="11"/>
        <v>0</v>
      </c>
    </row>
    <row r="53" spans="1:11" x14ac:dyDescent="0.2">
      <c r="A53" s="17" t="s">
        <v>97</v>
      </c>
      <c r="B53" s="7" t="s">
        <v>66</v>
      </c>
      <c r="C53" s="14"/>
      <c r="D53" s="14"/>
      <c r="E53" s="6" t="s">
        <v>40</v>
      </c>
      <c r="F53" s="13">
        <v>0.22</v>
      </c>
      <c r="G53" s="6">
        <v>6</v>
      </c>
      <c r="H53" s="21"/>
      <c r="I53" s="8">
        <f t="shared" si="9"/>
        <v>0</v>
      </c>
      <c r="J53" s="8">
        <f t="shared" si="10"/>
        <v>0</v>
      </c>
      <c r="K53" s="8">
        <f t="shared" si="11"/>
        <v>0</v>
      </c>
    </row>
    <row r="54" spans="1:11" x14ac:dyDescent="0.2">
      <c r="A54" s="17" t="s">
        <v>98</v>
      </c>
      <c r="B54" s="7" t="s">
        <v>68</v>
      </c>
      <c r="C54" s="14"/>
      <c r="D54" s="14"/>
      <c r="E54" s="6" t="s">
        <v>40</v>
      </c>
      <c r="F54" s="13">
        <v>0.22</v>
      </c>
      <c r="G54" s="6">
        <v>6</v>
      </c>
      <c r="H54" s="21"/>
      <c r="I54" s="8">
        <f t="shared" si="9"/>
        <v>0</v>
      </c>
      <c r="J54" s="8">
        <f t="shared" si="10"/>
        <v>0</v>
      </c>
      <c r="K54" s="8">
        <f t="shared" si="11"/>
        <v>0</v>
      </c>
    </row>
    <row r="55" spans="1:11" x14ac:dyDescent="0.2">
      <c r="A55" s="17" t="s">
        <v>99</v>
      </c>
      <c r="B55" s="7" t="s">
        <v>67</v>
      </c>
      <c r="C55" s="14"/>
      <c r="D55" s="14"/>
      <c r="E55" s="6" t="s">
        <v>40</v>
      </c>
      <c r="F55" s="13">
        <v>0.22</v>
      </c>
      <c r="G55" s="6">
        <v>1</v>
      </c>
      <c r="H55" s="21"/>
      <c r="I55" s="8">
        <f t="shared" si="9"/>
        <v>0</v>
      </c>
      <c r="J55" s="8">
        <f t="shared" si="10"/>
        <v>0</v>
      </c>
      <c r="K55" s="8">
        <f t="shared" si="11"/>
        <v>0</v>
      </c>
    </row>
    <row r="56" spans="1:11" x14ac:dyDescent="0.2">
      <c r="A56" s="17" t="s">
        <v>100</v>
      </c>
      <c r="B56" s="7" t="s">
        <v>69</v>
      </c>
      <c r="C56" s="14"/>
      <c r="D56" s="14"/>
      <c r="E56" s="6" t="s">
        <v>40</v>
      </c>
      <c r="F56" s="13">
        <v>0.22</v>
      </c>
      <c r="G56" s="6">
        <v>6</v>
      </c>
      <c r="H56" s="21"/>
      <c r="I56" s="8">
        <f t="shared" si="9"/>
        <v>0</v>
      </c>
      <c r="J56" s="8">
        <f t="shared" si="10"/>
        <v>0</v>
      </c>
      <c r="K56" s="8">
        <f t="shared" si="11"/>
        <v>0</v>
      </c>
    </row>
    <row r="57" spans="1:11" x14ac:dyDescent="0.2">
      <c r="A57" s="17" t="s">
        <v>101</v>
      </c>
      <c r="B57" s="7" t="s">
        <v>73</v>
      </c>
      <c r="C57" s="14"/>
      <c r="D57" s="14"/>
      <c r="E57" s="6" t="s">
        <v>40</v>
      </c>
      <c r="F57" s="13">
        <v>0.22</v>
      </c>
      <c r="G57" s="6">
        <v>6</v>
      </c>
      <c r="H57" s="21"/>
      <c r="I57" s="8">
        <f t="shared" si="9"/>
        <v>0</v>
      </c>
      <c r="J57" s="8">
        <f t="shared" si="10"/>
        <v>0</v>
      </c>
      <c r="K57" s="8">
        <f t="shared" si="11"/>
        <v>0</v>
      </c>
    </row>
    <row r="58" spans="1:11" x14ac:dyDescent="0.2">
      <c r="A58" s="17" t="s">
        <v>103</v>
      </c>
      <c r="B58" s="7" t="s">
        <v>70</v>
      </c>
      <c r="C58" s="14"/>
      <c r="D58" s="14"/>
      <c r="E58" s="6" t="s">
        <v>40</v>
      </c>
      <c r="F58" s="13">
        <v>0.22</v>
      </c>
      <c r="G58" s="6">
        <v>6</v>
      </c>
      <c r="H58" s="21"/>
      <c r="I58" s="8">
        <f t="shared" si="9"/>
        <v>0</v>
      </c>
      <c r="J58" s="8">
        <f t="shared" si="10"/>
        <v>0</v>
      </c>
      <c r="K58" s="8">
        <f t="shared" si="11"/>
        <v>0</v>
      </c>
    </row>
    <row r="59" spans="1:11" x14ac:dyDescent="0.2">
      <c r="A59" s="17" t="s">
        <v>104</v>
      </c>
      <c r="B59" s="7" t="s">
        <v>71</v>
      </c>
      <c r="C59" s="14"/>
      <c r="D59" s="14"/>
      <c r="E59" s="6" t="s">
        <v>40</v>
      </c>
      <c r="F59" s="13">
        <v>0.22</v>
      </c>
      <c r="G59" s="6">
        <v>6</v>
      </c>
      <c r="H59" s="21"/>
      <c r="I59" s="8">
        <f t="shared" si="9"/>
        <v>0</v>
      </c>
      <c r="J59" s="8">
        <f t="shared" si="10"/>
        <v>0</v>
      </c>
      <c r="K59" s="8">
        <f t="shared" si="11"/>
        <v>0</v>
      </c>
    </row>
    <row r="60" spans="1:11" x14ac:dyDescent="0.2">
      <c r="A60" s="17" t="s">
        <v>105</v>
      </c>
      <c r="B60" s="16" t="s">
        <v>102</v>
      </c>
      <c r="C60" s="14"/>
      <c r="D60" s="14"/>
      <c r="E60" s="6" t="s">
        <v>40</v>
      </c>
      <c r="F60" s="13">
        <v>0.22</v>
      </c>
      <c r="G60" s="6">
        <v>10</v>
      </c>
      <c r="H60" s="21"/>
      <c r="I60" s="8">
        <f t="shared" si="9"/>
        <v>0</v>
      </c>
      <c r="J60" s="8">
        <f t="shared" si="10"/>
        <v>0</v>
      </c>
      <c r="K60" s="8">
        <f t="shared" si="11"/>
        <v>0</v>
      </c>
    </row>
    <row r="62" spans="1:11" ht="24" x14ac:dyDescent="0.2">
      <c r="B62" s="11" t="s">
        <v>15</v>
      </c>
      <c r="C62" s="23"/>
      <c r="D62" s="23"/>
      <c r="E62" s="23"/>
      <c r="F62" s="23"/>
      <c r="J62" s="4" t="s">
        <v>10</v>
      </c>
      <c r="K62" s="4" t="s">
        <v>11</v>
      </c>
    </row>
    <row r="63" spans="1:11" ht="15" customHeight="1" x14ac:dyDescent="0.2">
      <c r="C63" s="23"/>
      <c r="D63" s="23"/>
      <c r="E63" s="23"/>
      <c r="F63" s="23"/>
      <c r="I63" s="5" t="s">
        <v>14</v>
      </c>
      <c r="J63" s="9">
        <f>SUM(J17:J60)</f>
        <v>0</v>
      </c>
      <c r="K63" s="9">
        <f>SUM(K17:K60)</f>
        <v>0</v>
      </c>
    </row>
    <row r="64" spans="1:11" x14ac:dyDescent="0.2">
      <c r="C64" s="23"/>
      <c r="D64" s="23"/>
      <c r="E64" s="23"/>
      <c r="F64" s="23"/>
    </row>
  </sheetData>
  <sortState xmlns:xlrd2="http://schemas.microsoft.com/office/spreadsheetml/2017/richdata2" ref="B20:G63">
    <sortCondition ref="B20:B63"/>
  </sortState>
  <mergeCells count="5">
    <mergeCell ref="C62:F6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2019-12-16T12:18:26Z</cp:lastPrinted>
  <dcterms:created xsi:type="dcterms:W3CDTF">2019-02-11T10:53:52Z</dcterms:created>
  <dcterms:modified xsi:type="dcterms:W3CDTF">2026-03-26T07:06:13Z</dcterms:modified>
</cp:coreProperties>
</file>